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VORG\Downloads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4" i="1" l="1"/>
  <c r="C15" i="1" l="1"/>
  <c r="C14" i="1"/>
  <c r="C13" i="1"/>
  <c r="D12" i="1"/>
  <c r="C12" i="1" s="1"/>
  <c r="C7" i="1" l="1"/>
  <c r="D6" i="1"/>
  <c r="C20" i="1" l="1"/>
  <c r="C22" i="1" l="1"/>
  <c r="C23" i="1"/>
  <c r="C21" i="1"/>
  <c r="C24" i="1"/>
  <c r="D16" i="1"/>
  <c r="C8" i="1" l="1"/>
  <c r="C9" i="1"/>
  <c r="C10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<sst xmlns="http://schemas.openxmlformats.org/spreadsheetml/2006/main" count="44" uniqueCount="41">
  <si>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</si>
  <si>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</si>
  <si>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</si>
  <si>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</si>
  <si>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</si>
  <si>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</si>
  <si>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</si>
  <si>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</si>
  <si>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</si>
  <si>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</si>
  <si>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</si>
  <si>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</si>
  <si>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</si>
  <si>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</si>
  <si>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</si>
  <si>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</si>
  <si>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</si>
  <si>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</si>
  <si>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</si>
  <si>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</si>
  <si>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</si>
  <si>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</si>
  <si>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</si>
  <si>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</si>
  <si>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</si>
  <si>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</si>
  <si>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</si>
  <si>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</si>
  <si>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</si>
  <si>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</si>
  <si>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</si>
  <si>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</si>
  <si>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</si>
  <si>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</si>
  <si>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</si>
  <si>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</si>
  <si>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</si>
  <si>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</si>
  <si>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</si>
  <si>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Չարենցավանի պետական քոլեջ ՊՈԱԿ</t>
  </si>
  <si>
    <t>ուսումնական ավտոմեքենա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</si>
</sst>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3" sqref="E1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29" t="s">
        <v>36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112643.40000000001</v>
      </c>
      <c r="D6" s="24">
        <f>SUM(D7:D10)</f>
        <v>112643.40000000001</v>
      </c>
    </row>
    <row r="7" spans="1:169" ht="18.399999999999999" customHeight="1" x14ac:dyDescent="0.2">
      <c r="A7" s="10"/>
      <c r="B7" s="11" t="s">
        <v>4</v>
      </c>
      <c r="C7" s="26">
        <f t="shared" si="0"/>
        <v>110507.3</v>
      </c>
      <c r="D7" s="24">
        <v>110507.3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2136.1</v>
      </c>
      <c r="D10" s="24">
        <v>2136.1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8782</v>
      </c>
      <c r="D11" s="24">
        <v>8782</v>
      </c>
    </row>
    <row r="12" spans="1:169" ht="68.099999999999994" customHeight="1" x14ac:dyDescent="0.2">
      <c r="A12" s="7">
        <v>1</v>
      </c>
      <c r="B12" s="12" t="s">
        <v>9</v>
      </c>
      <c r="C12" s="26">
        <f>SUM(D12:D12)</f>
        <v>48</v>
      </c>
      <c r="D12" s="24">
        <f>D15+D14</f>
        <v>48</v>
      </c>
    </row>
    <row r="13" spans="1:169" s="15" customFormat="1" x14ac:dyDescent="0.2">
      <c r="A13" s="13"/>
      <c r="B13" s="14" t="s">
        <v>10</v>
      </c>
      <c r="C13" s="26">
        <f>SUM(D13:D13)</f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>SUM(D14:D14)</f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>SUM(D15:D15)</f>
        <v>48</v>
      </c>
      <c r="D15" s="24">
        <v>48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152.6</v>
      </c>
      <c r="D21" s="24">
        <v>152.6</v>
      </c>
    </row>
    <row r="22" spans="1:4" ht="50.45" customHeight="1" x14ac:dyDescent="0.2">
      <c r="A22" s="7">
        <v>4</v>
      </c>
      <c r="B22" s="12" t="s">
        <v>30</v>
      </c>
      <c r="C22" s="26">
        <f t="shared" ref="C22:C23" si="1">SUM(D22:D22)</f>
        <v>132.30000000000001</v>
      </c>
      <c r="D22" s="24">
        <v>132.30000000000001</v>
      </c>
    </row>
    <row r="23" spans="1:4" ht="50.45" customHeight="1" x14ac:dyDescent="0.2">
      <c r="A23" s="7">
        <v>5</v>
      </c>
      <c r="B23" s="12" t="s">
        <v>31</v>
      </c>
      <c r="C23" s="26">
        <f t="shared" si="1"/>
        <v>7112</v>
      </c>
      <c r="D23" s="24">
        <v>7112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5720</v>
      </c>
      <c r="D24" s="24">
        <f>D25+D26+D27+D28</f>
        <v>5720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24</v>
      </c>
      <c r="C26" s="26">
        <f t="shared" si="2"/>
        <v>5720</v>
      </c>
      <c r="D26" s="24">
        <v>5720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35</v>
      </c>
      <c r="B32" s="18" t="s">
        <v>40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GEVORG</cp:lastModifiedBy>
  <cp:lastPrinted>2023-01-13T08:02:00Z</cp:lastPrinted>
  <dcterms:created xsi:type="dcterms:W3CDTF">2018-07-20T13:50:31Z</dcterms:created>
  <dcterms:modified xsi:type="dcterms:W3CDTF">2025-03-18T10:02:35Z</dcterms:modified>
</cp:coreProperties>
</file>